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Print_Area" localSheetId="0">Table1!$A$1:$E$54</definedName>
  </definedNames>
  <calcPr calcId="145621"/>
</workbook>
</file>

<file path=xl/calcChain.xml><?xml version="1.0" encoding="utf-8"?>
<calcChain xmlns="http://schemas.openxmlformats.org/spreadsheetml/2006/main">
  <c r="C54" i="1" l="1"/>
  <c r="C35" i="1"/>
  <c r="C53" i="1"/>
  <c r="E36" i="1" l="1"/>
  <c r="D36" i="1"/>
  <c r="E41" i="1"/>
  <c r="D41" i="1"/>
  <c r="C41" i="1"/>
  <c r="E52" i="1"/>
  <c r="D52" i="1"/>
  <c r="C52" i="1"/>
  <c r="C49" i="1" s="1"/>
  <c r="C36" i="1" s="1"/>
  <c r="E50" i="1"/>
  <c r="D50" i="1"/>
  <c r="C50" i="1"/>
  <c r="E47" i="1"/>
  <c r="D47" i="1"/>
  <c r="C47" i="1"/>
  <c r="E45" i="1"/>
  <c r="D45" i="1"/>
  <c r="C45" i="1"/>
  <c r="E42" i="1"/>
  <c r="D42" i="1"/>
  <c r="C42" i="1"/>
  <c r="E37" i="1"/>
  <c r="D37" i="1"/>
  <c r="C37" i="1"/>
  <c r="E38" i="1"/>
  <c r="D38" i="1"/>
  <c r="C38" i="1"/>
  <c r="E11" i="1"/>
  <c r="D11" i="1"/>
  <c r="C11" i="1"/>
  <c r="E31" i="1"/>
  <c r="D31" i="1"/>
  <c r="C31" i="1"/>
  <c r="E32" i="1"/>
  <c r="D32" i="1"/>
  <c r="C32" i="1"/>
  <c r="E33" i="1"/>
  <c r="D33" i="1"/>
  <c r="C33" i="1"/>
  <c r="E27" i="1"/>
  <c r="D27" i="1"/>
  <c r="C27" i="1"/>
  <c r="E28" i="1"/>
  <c r="D28" i="1"/>
  <c r="C28" i="1"/>
  <c r="E29" i="1"/>
  <c r="D29" i="1"/>
  <c r="C29" i="1"/>
  <c r="E23" i="1"/>
  <c r="D23" i="1"/>
  <c r="C23" i="1"/>
  <c r="E24" i="1"/>
  <c r="D24" i="1"/>
  <c r="C24" i="1"/>
  <c r="E25" i="1"/>
  <c r="D25" i="1"/>
  <c r="C25" i="1"/>
  <c r="E16" i="1"/>
  <c r="D16" i="1"/>
  <c r="C16" i="1"/>
  <c r="E20" i="1"/>
  <c r="D20" i="1"/>
  <c r="C20" i="1"/>
  <c r="E21" i="1"/>
  <c r="D21" i="1"/>
  <c r="C21" i="1"/>
  <c r="E17" i="1"/>
  <c r="D17" i="1"/>
  <c r="C17" i="1"/>
  <c r="E18" i="1"/>
  <c r="D18" i="1"/>
  <c r="C18" i="1"/>
  <c r="E12" i="1"/>
  <c r="D12" i="1"/>
  <c r="C12" i="1"/>
  <c r="E13" i="1"/>
  <c r="D13" i="1"/>
  <c r="C13" i="1"/>
  <c r="E14" i="1"/>
  <c r="D14" i="1"/>
  <c r="C14" i="1"/>
</calcChain>
</file>

<file path=xl/sharedStrings.xml><?xml version="1.0" encoding="utf-8"?>
<sst xmlns="http://schemas.openxmlformats.org/spreadsheetml/2006/main" count="106" uniqueCount="91">
  <si>
    <t/>
  </si>
  <si>
    <t>Приложение 1</t>
  </si>
  <si>
    <t>Объем поступлений доходов в бюджет сельского поселения "Иоссер" на 2022 год и плановый период 2023 и 2024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</si>
  <si>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</si>
  <si>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</si>
  <si>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</si>
  <si>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</si>
  <si>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</si>
  <si>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</si>
  <si>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</si>
  <si>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</si>
  <si>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</si>
  <si>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</si>
  <si>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</si>
  <si>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</si>
  <si>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</si>
  <si>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</si>
  <si>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</si>
  <si>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</si>
  <si>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</si>
  <si>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</si>
  <si>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</si>
  <si>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</si>
  <si>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</si>
  <si>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</si>
  <si>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</si>
  <si>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</si>
  <si>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</si>
  <si>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</si>
  <si>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</si>
  <si>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</si>
  <si>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</si>
  <si>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</si>
  <si>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</si>
  <si>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</si>
  <si>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</si>
  <si>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</si>
  <si>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</si>
  <si>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</si>
  <si>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</si>
  <si>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</si>
  <si>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</si>
  <si>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</si>
  <si>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</si>
  <si>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</si>
  <si>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</si>
  <si>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</si>
  <si>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</si>
  <si>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</si>
  <si>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</si>
  <si>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</si>
  <si>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</si>
  <si>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</si>
  <si>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</si>
  <si>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</si>
  <si>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</si>
  <si>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</si>
  <si>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</si>
  <si>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</si>
  <si>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</si>
  <si>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</si>
  <si>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</si>
  <si>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</si>
  <si>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</si>
  <si>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</si>
  <si>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</si>
  <si>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</si>
  <si>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</si>
  <si>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</si>
  <si>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</si>
  <si>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</si>
  <si>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</si>
  <si>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</si>
  <si>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</si>
  <si>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</si>
  <si>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</si>
  <si>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</si>
  <si>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</si>
  <si>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</si>
  <si>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</si>
  <si>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</si>
  <si>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</si>
  <si>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</si>
  <si>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</si>
  <si>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</si>
  <si>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</si>
  <si>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 "О бюджете сельского поселения "Иоссер"</t>
  </si>
  <si>
    <t>нал и ненал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</si>
  <si>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</si>
  <si>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</si>
  <si>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 xml:space="preserve">от 27.12.2021 № 5-4/1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</si>
</sst>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vertical="top" wrapText="1"/>
    </xf>
    <xf numFmtId="164" fontId="11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4" fontId="11" fillId="3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workbookViewId="0">
      <selection activeCell="B4" sqref="B4:E4"/>
    </sheetView>
  </sheetViews>
  <sheetFormatPr defaultRowHeight="12.6" x14ac:dyDescent="0.25"/>
  <cols>
    <col min="1" max="1" width="19.5546875" style="1" customWidth="1"/>
    <col min="2" max="2" width="56.21875" style="1" customWidth="1"/>
    <col min="3" max="3" width="9.5546875" style="1" customWidth="1"/>
    <col min="4" max="4" width="7.5546875" style="1" customWidth="1"/>
    <col min="5" max="5" width="8.109375" style="1" customWidth="1"/>
    <col min="6" max="6" width="5.6640625" style="1" customWidth="1"/>
    <col min="7" max="16384" width="8.88671875" style="1"/>
  </cols>
  <sheetData>
    <row r="1" spans="1:6" customFormat="1" ht="15" customHeight="1" x14ac:dyDescent="0.25">
      <c r="A1" s="10" t="s">
        <v>0</v>
      </c>
      <c r="B1" s="26" t="s">
        <v>1</v>
      </c>
      <c r="C1" s="26"/>
      <c r="D1" s="26"/>
      <c r="E1" s="26"/>
    </row>
    <row r="2" spans="1:6" s="12" customFormat="1" ht="10.050000000000001" customHeight="1" x14ac:dyDescent="0.25">
      <c r="A2" s="11" t="s">
        <v>0</v>
      </c>
      <c r="B2" s="27" t="s">
        <v>89</v>
      </c>
      <c r="C2" s="27"/>
      <c r="D2" s="27"/>
      <c r="E2" s="27"/>
    </row>
    <row r="3" spans="1:6" s="12" customFormat="1" ht="10.050000000000001" customHeight="1" x14ac:dyDescent="0.25">
      <c r="A3" s="11"/>
      <c r="B3" s="28" t="s">
        <v>90</v>
      </c>
      <c r="C3" s="29"/>
      <c r="D3" s="29"/>
      <c r="E3" s="29"/>
    </row>
    <row r="4" spans="1:6" s="12" customFormat="1" ht="10.050000000000001" customHeight="1" x14ac:dyDescent="0.25">
      <c r="A4" s="11"/>
      <c r="B4" s="30" t="s">
        <v>86</v>
      </c>
      <c r="C4" s="28"/>
      <c r="D4" s="28"/>
      <c r="E4" s="28"/>
    </row>
    <row r="5" spans="1:6" s="12" customFormat="1" ht="10.050000000000001" customHeight="1" x14ac:dyDescent="0.25">
      <c r="A5" s="11"/>
      <c r="B5" s="27" t="s">
        <v>88</v>
      </c>
      <c r="C5" s="27"/>
      <c r="D5" s="27"/>
      <c r="E5" s="27"/>
    </row>
    <row r="6" spans="1:6" x14ac:dyDescent="0.25">
      <c r="A6" s="2" t="s">
        <v>0</v>
      </c>
      <c r="B6" s="31" t="s">
        <v>0</v>
      </c>
      <c r="C6" s="31"/>
      <c r="D6" s="31"/>
      <c r="E6" s="31"/>
    </row>
    <row r="7" spans="1:6" ht="31.8" customHeight="1" x14ac:dyDescent="0.25">
      <c r="A7" s="32" t="s">
        <v>2</v>
      </c>
      <c r="B7" s="32"/>
      <c r="C7" s="32"/>
      <c r="D7" s="32"/>
      <c r="E7" s="32"/>
    </row>
    <row r="8" spans="1:6" ht="10.8" customHeight="1" x14ac:dyDescent="0.25">
      <c r="A8" s="13"/>
      <c r="B8" s="13"/>
      <c r="C8" s="13"/>
      <c r="D8" s="13"/>
      <c r="E8" s="13"/>
    </row>
    <row r="9" spans="1:6" ht="12.6" customHeight="1" x14ac:dyDescent="0.25">
      <c r="A9" s="33" t="s">
        <v>3</v>
      </c>
      <c r="B9" s="33" t="s">
        <v>4</v>
      </c>
      <c r="C9" s="33" t="s">
        <v>5</v>
      </c>
      <c r="D9" s="33"/>
      <c r="E9" s="33"/>
    </row>
    <row r="10" spans="1:6" x14ac:dyDescent="0.25">
      <c r="A10" s="34" t="s">
        <v>0</v>
      </c>
      <c r="B10" s="34" t="s">
        <v>0</v>
      </c>
      <c r="C10" s="3" t="s">
        <v>6</v>
      </c>
      <c r="D10" s="3" t="s">
        <v>7</v>
      </c>
      <c r="E10" s="3" t="s">
        <v>8</v>
      </c>
    </row>
    <row r="11" spans="1:6" ht="19.2" x14ac:dyDescent="0.25">
      <c r="A11" s="4" t="s">
        <v>9</v>
      </c>
      <c r="B11" s="5" t="s">
        <v>10</v>
      </c>
      <c r="C11" s="8">
        <f>C12+C16+C23+C27+C31</f>
        <v>179</v>
      </c>
      <c r="D11" s="8">
        <f t="shared" ref="D11:E11" si="0">D12+D16+D23+D27+D31</f>
        <v>181</v>
      </c>
      <c r="E11" s="8">
        <f t="shared" si="0"/>
        <v>189</v>
      </c>
      <c r="F11" s="14" t="s">
        <v>87</v>
      </c>
    </row>
    <row r="12" spans="1:6" x14ac:dyDescent="0.25">
      <c r="A12" s="4" t="s">
        <v>11</v>
      </c>
      <c r="B12" s="5" t="s">
        <v>12</v>
      </c>
      <c r="C12" s="8">
        <f>C13</f>
        <v>121</v>
      </c>
      <c r="D12" s="8">
        <f t="shared" ref="D12:E12" si="1">D13</f>
        <v>121</v>
      </c>
      <c r="E12" s="8">
        <f t="shared" si="1"/>
        <v>128</v>
      </c>
    </row>
    <row r="13" spans="1:6" x14ac:dyDescent="0.25">
      <c r="A13" s="4" t="s">
        <v>13</v>
      </c>
      <c r="B13" s="5" t="s">
        <v>14</v>
      </c>
      <c r="C13" s="8">
        <f>C14</f>
        <v>121</v>
      </c>
      <c r="D13" s="8">
        <f t="shared" ref="D13:E13" si="2">D14</f>
        <v>121</v>
      </c>
      <c r="E13" s="8">
        <f t="shared" si="2"/>
        <v>128</v>
      </c>
    </row>
    <row r="14" spans="1:6" ht="63" x14ac:dyDescent="0.25">
      <c r="A14" s="4" t="s">
        <v>15</v>
      </c>
      <c r="B14" s="5" t="s">
        <v>16</v>
      </c>
      <c r="C14" s="8">
        <f>C15</f>
        <v>121</v>
      </c>
      <c r="D14" s="8">
        <f t="shared" ref="D14:E14" si="3">D15</f>
        <v>121</v>
      </c>
      <c r="E14" s="8">
        <f t="shared" si="3"/>
        <v>128</v>
      </c>
    </row>
    <row r="15" spans="1:6" ht="63" x14ac:dyDescent="0.25">
      <c r="A15" s="6" t="s">
        <v>15</v>
      </c>
      <c r="B15" s="7" t="s">
        <v>16</v>
      </c>
      <c r="C15" s="9">
        <v>121</v>
      </c>
      <c r="D15" s="9">
        <v>121</v>
      </c>
      <c r="E15" s="9">
        <v>128</v>
      </c>
    </row>
    <row r="16" spans="1:6" x14ac:dyDescent="0.25">
      <c r="A16" s="4" t="s">
        <v>17</v>
      </c>
      <c r="B16" s="5" t="s">
        <v>18</v>
      </c>
      <c r="C16" s="8">
        <f>C17+C20</f>
        <v>7</v>
      </c>
      <c r="D16" s="8">
        <f t="shared" ref="D16:E16" si="4">D17+D20</f>
        <v>9</v>
      </c>
      <c r="E16" s="8">
        <f t="shared" si="4"/>
        <v>10</v>
      </c>
    </row>
    <row r="17" spans="1:5" x14ac:dyDescent="0.25">
      <c r="A17" s="4" t="s">
        <v>19</v>
      </c>
      <c r="B17" s="5" t="s">
        <v>20</v>
      </c>
      <c r="C17" s="8">
        <f>C18</f>
        <v>5</v>
      </c>
      <c r="D17" s="8">
        <f t="shared" ref="D17:E17" si="5">D18</f>
        <v>6</v>
      </c>
      <c r="E17" s="8">
        <f t="shared" si="5"/>
        <v>6</v>
      </c>
    </row>
    <row r="18" spans="1:5" ht="37.799999999999997" x14ac:dyDescent="0.25">
      <c r="A18" s="4" t="s">
        <v>21</v>
      </c>
      <c r="B18" s="5" t="s">
        <v>22</v>
      </c>
      <c r="C18" s="8">
        <f>C19</f>
        <v>5</v>
      </c>
      <c r="D18" s="8">
        <f t="shared" ref="D18:E18" si="6">D19</f>
        <v>6</v>
      </c>
      <c r="E18" s="8">
        <f t="shared" si="6"/>
        <v>6</v>
      </c>
    </row>
    <row r="19" spans="1:5" ht="37.799999999999997" x14ac:dyDescent="0.25">
      <c r="A19" s="6" t="s">
        <v>21</v>
      </c>
      <c r="B19" s="7" t="s">
        <v>22</v>
      </c>
      <c r="C19" s="9">
        <v>5</v>
      </c>
      <c r="D19" s="9">
        <v>6</v>
      </c>
      <c r="E19" s="9">
        <v>6</v>
      </c>
    </row>
    <row r="20" spans="1:5" x14ac:dyDescent="0.25">
      <c r="A20" s="4" t="s">
        <v>23</v>
      </c>
      <c r="B20" s="5" t="s">
        <v>24</v>
      </c>
      <c r="C20" s="8">
        <f>C21</f>
        <v>2</v>
      </c>
      <c r="D20" s="8">
        <f t="shared" ref="D20:E20" si="7">D21</f>
        <v>3</v>
      </c>
      <c r="E20" s="8">
        <f t="shared" si="7"/>
        <v>4</v>
      </c>
    </row>
    <row r="21" spans="1:5" x14ac:dyDescent="0.25">
      <c r="A21" s="4" t="s">
        <v>25</v>
      </c>
      <c r="B21" s="5" t="s">
        <v>26</v>
      </c>
      <c r="C21" s="8">
        <f>C22</f>
        <v>2</v>
      </c>
      <c r="D21" s="8">
        <f t="shared" ref="D21:E21" si="8">D22</f>
        <v>3</v>
      </c>
      <c r="E21" s="8">
        <f t="shared" si="8"/>
        <v>4</v>
      </c>
    </row>
    <row r="22" spans="1:5" ht="25.2" x14ac:dyDescent="0.25">
      <c r="A22" s="6" t="s">
        <v>27</v>
      </c>
      <c r="B22" s="7" t="s">
        <v>28</v>
      </c>
      <c r="C22" s="9">
        <v>2</v>
      </c>
      <c r="D22" s="9">
        <v>3</v>
      </c>
      <c r="E22" s="9">
        <v>4</v>
      </c>
    </row>
    <row r="23" spans="1:5" x14ac:dyDescent="0.25">
      <c r="A23" s="4" t="s">
        <v>29</v>
      </c>
      <c r="B23" s="5" t="s">
        <v>30</v>
      </c>
      <c r="C23" s="8">
        <f>C24</f>
        <v>1</v>
      </c>
      <c r="D23" s="8">
        <f t="shared" ref="D23:E23" si="9">D24</f>
        <v>1</v>
      </c>
      <c r="E23" s="8">
        <f t="shared" si="9"/>
        <v>1</v>
      </c>
    </row>
    <row r="24" spans="1:5" ht="37.799999999999997" x14ac:dyDescent="0.25">
      <c r="A24" s="4" t="s">
        <v>31</v>
      </c>
      <c r="B24" s="5" t="s">
        <v>32</v>
      </c>
      <c r="C24" s="8">
        <f>C25</f>
        <v>1</v>
      </c>
      <c r="D24" s="8">
        <f t="shared" ref="D24:E24" si="10">D25</f>
        <v>1</v>
      </c>
      <c r="E24" s="8">
        <f t="shared" si="10"/>
        <v>1</v>
      </c>
    </row>
    <row r="25" spans="1:5" ht="50.4" x14ac:dyDescent="0.25">
      <c r="A25" s="4" t="s">
        <v>33</v>
      </c>
      <c r="B25" s="5" t="s">
        <v>34</v>
      </c>
      <c r="C25" s="8">
        <f>C26</f>
        <v>1</v>
      </c>
      <c r="D25" s="8">
        <f t="shared" ref="D25:E25" si="11">D26</f>
        <v>1</v>
      </c>
      <c r="E25" s="8">
        <f t="shared" si="11"/>
        <v>1</v>
      </c>
    </row>
    <row r="26" spans="1:5" ht="63" x14ac:dyDescent="0.25">
      <c r="A26" s="6" t="s">
        <v>35</v>
      </c>
      <c r="B26" s="7" t="s">
        <v>36</v>
      </c>
      <c r="C26" s="9">
        <v>1</v>
      </c>
      <c r="D26" s="9">
        <v>1</v>
      </c>
      <c r="E26" s="9">
        <v>1</v>
      </c>
    </row>
    <row r="27" spans="1:5" ht="37.799999999999997" x14ac:dyDescent="0.25">
      <c r="A27" s="4" t="s">
        <v>37</v>
      </c>
      <c r="B27" s="5" t="s">
        <v>38</v>
      </c>
      <c r="C27" s="8">
        <f>C28</f>
        <v>30</v>
      </c>
      <c r="D27" s="8">
        <f t="shared" ref="D27:E27" si="12">D28</f>
        <v>30</v>
      </c>
      <c r="E27" s="8">
        <f t="shared" si="12"/>
        <v>30</v>
      </c>
    </row>
    <row r="28" spans="1:5" ht="63" x14ac:dyDescent="0.25">
      <c r="A28" s="4" t="s">
        <v>39</v>
      </c>
      <c r="B28" s="5" t="s">
        <v>40</v>
      </c>
      <c r="C28" s="8">
        <f>C29</f>
        <v>30</v>
      </c>
      <c r="D28" s="8">
        <f t="shared" ref="D28:E28" si="13">D29</f>
        <v>30</v>
      </c>
      <c r="E28" s="8">
        <f t="shared" si="13"/>
        <v>30</v>
      </c>
    </row>
    <row r="29" spans="1:5" ht="63" x14ac:dyDescent="0.25">
      <c r="A29" s="4" t="s">
        <v>41</v>
      </c>
      <c r="B29" s="5" t="s">
        <v>42</v>
      </c>
      <c r="C29" s="8">
        <f>C30</f>
        <v>30</v>
      </c>
      <c r="D29" s="8">
        <f t="shared" ref="D29:E29" si="14">D30</f>
        <v>30</v>
      </c>
      <c r="E29" s="8">
        <f t="shared" si="14"/>
        <v>30</v>
      </c>
    </row>
    <row r="30" spans="1:5" ht="63" x14ac:dyDescent="0.25">
      <c r="A30" s="6" t="s">
        <v>43</v>
      </c>
      <c r="B30" s="7" t="s">
        <v>44</v>
      </c>
      <c r="C30" s="9">
        <v>30</v>
      </c>
      <c r="D30" s="9">
        <v>30</v>
      </c>
      <c r="E30" s="9">
        <v>30</v>
      </c>
    </row>
    <row r="31" spans="1:5" x14ac:dyDescent="0.25">
      <c r="A31" s="4" t="s">
        <v>45</v>
      </c>
      <c r="B31" s="5" t="s">
        <v>46</v>
      </c>
      <c r="C31" s="8">
        <f>C32</f>
        <v>20</v>
      </c>
      <c r="D31" s="8">
        <f t="shared" ref="D31:E31" si="15">D32</f>
        <v>20</v>
      </c>
      <c r="E31" s="8">
        <f t="shared" si="15"/>
        <v>20</v>
      </c>
    </row>
    <row r="32" spans="1:5" x14ac:dyDescent="0.25">
      <c r="A32" s="4" t="s">
        <v>47</v>
      </c>
      <c r="B32" s="5" t="s">
        <v>48</v>
      </c>
      <c r="C32" s="8">
        <f>C33</f>
        <v>20</v>
      </c>
      <c r="D32" s="8">
        <f t="shared" ref="D32:E32" si="16">D33</f>
        <v>20</v>
      </c>
      <c r="E32" s="8">
        <f t="shared" si="16"/>
        <v>20</v>
      </c>
    </row>
    <row r="33" spans="1:6" x14ac:dyDescent="0.25">
      <c r="A33" s="4" t="s">
        <v>49</v>
      </c>
      <c r="B33" s="5" t="s">
        <v>50</v>
      </c>
      <c r="C33" s="8">
        <f>C34</f>
        <v>20</v>
      </c>
      <c r="D33" s="8">
        <f t="shared" ref="D33:E33" si="17">D34</f>
        <v>20</v>
      </c>
      <c r="E33" s="8">
        <f t="shared" si="17"/>
        <v>20</v>
      </c>
    </row>
    <row r="34" spans="1:6" x14ac:dyDescent="0.25">
      <c r="A34" s="6" t="s">
        <v>49</v>
      </c>
      <c r="B34" s="7" t="s">
        <v>50</v>
      </c>
      <c r="C34" s="9">
        <v>20</v>
      </c>
      <c r="D34" s="9">
        <v>20</v>
      </c>
      <c r="E34" s="9">
        <v>20</v>
      </c>
    </row>
    <row r="35" spans="1:6" x14ac:dyDescent="0.25">
      <c r="A35" s="22" t="s">
        <v>51</v>
      </c>
      <c r="B35" s="23" t="s">
        <v>52</v>
      </c>
      <c r="C35" s="21">
        <f>4771.56-66.667</f>
        <v>4704.893</v>
      </c>
      <c r="D35" s="8">
        <v>188.221</v>
      </c>
      <c r="E35" s="8">
        <v>193.553</v>
      </c>
      <c r="F35" s="14">
        <v>-66.667000000000002</v>
      </c>
    </row>
    <row r="36" spans="1:6" ht="25.2" x14ac:dyDescent="0.25">
      <c r="A36" s="4" t="s">
        <v>53</v>
      </c>
      <c r="B36" s="5" t="s">
        <v>54</v>
      </c>
      <c r="C36" s="8">
        <f>C37+C41+C49</f>
        <v>4704.893</v>
      </c>
      <c r="D36" s="8">
        <f t="shared" ref="D36:E36" si="18">D37+D41+D49</f>
        <v>188.22099999999998</v>
      </c>
      <c r="E36" s="8">
        <f t="shared" si="18"/>
        <v>193.55299999999997</v>
      </c>
    </row>
    <row r="37" spans="1:6" x14ac:dyDescent="0.25">
      <c r="A37" s="4" t="s">
        <v>55</v>
      </c>
      <c r="B37" s="5" t="s">
        <v>56</v>
      </c>
      <c r="C37" s="8">
        <f>2333.1</f>
        <v>2333.1</v>
      </c>
      <c r="D37" s="8">
        <f>14</f>
        <v>14</v>
      </c>
      <c r="E37" s="8">
        <f>13.7</f>
        <v>13.7</v>
      </c>
    </row>
    <row r="38" spans="1:6" ht="37.799999999999997" x14ac:dyDescent="0.25">
      <c r="A38" s="4" t="s">
        <v>57</v>
      </c>
      <c r="B38" s="5" t="s">
        <v>58</v>
      </c>
      <c r="C38" s="8">
        <f>C39+C40</f>
        <v>2333.1</v>
      </c>
      <c r="D38" s="8">
        <f t="shared" ref="D38:E38" si="19">D39+D40</f>
        <v>14</v>
      </c>
      <c r="E38" s="8">
        <f t="shared" si="19"/>
        <v>13.7</v>
      </c>
    </row>
    <row r="39" spans="1:6" ht="25.2" x14ac:dyDescent="0.25">
      <c r="A39" s="6" t="s">
        <v>59</v>
      </c>
      <c r="B39" s="7" t="s">
        <v>60</v>
      </c>
      <c r="C39" s="9">
        <v>2328</v>
      </c>
      <c r="D39" s="9">
        <v>9</v>
      </c>
      <c r="E39" s="9">
        <v>9</v>
      </c>
    </row>
    <row r="40" spans="1:6" ht="25.2" x14ac:dyDescent="0.25">
      <c r="A40" s="6" t="s">
        <v>59</v>
      </c>
      <c r="B40" s="7" t="s">
        <v>60</v>
      </c>
      <c r="C40" s="9">
        <v>5.0999999999999996</v>
      </c>
      <c r="D40" s="9">
        <v>5</v>
      </c>
      <c r="E40" s="9">
        <v>4.7</v>
      </c>
    </row>
    <row r="41" spans="1:6" x14ac:dyDescent="0.25">
      <c r="A41" s="4" t="s">
        <v>61</v>
      </c>
      <c r="B41" s="5" t="s">
        <v>62</v>
      </c>
      <c r="C41" s="8">
        <f>C42+C45+C47</f>
        <v>169.22400000000002</v>
      </c>
      <c r="D41" s="8">
        <f>D42+D45+D47</f>
        <v>173.22099999999998</v>
      </c>
      <c r="E41" s="8">
        <f>E42+E45+E47</f>
        <v>178.85299999999998</v>
      </c>
    </row>
    <row r="42" spans="1:6" ht="25.2" x14ac:dyDescent="0.25">
      <c r="A42" s="4" t="s">
        <v>63</v>
      </c>
      <c r="B42" s="5" t="s">
        <v>64</v>
      </c>
      <c r="C42" s="8">
        <f>C43+C44</f>
        <v>22.151</v>
      </c>
      <c r="D42" s="8">
        <f t="shared" ref="D42:E42" si="20">D43+D44</f>
        <v>22.623999999999999</v>
      </c>
      <c r="E42" s="8">
        <f t="shared" si="20"/>
        <v>22.623999999999999</v>
      </c>
    </row>
    <row r="43" spans="1:6" ht="25.2" x14ac:dyDescent="0.25">
      <c r="A43" s="6" t="s">
        <v>65</v>
      </c>
      <c r="B43" s="7" t="s">
        <v>66</v>
      </c>
      <c r="C43" s="9">
        <v>20.378</v>
      </c>
      <c r="D43" s="9">
        <v>20.832999999999998</v>
      </c>
      <c r="E43" s="9">
        <v>20.832999999999998</v>
      </c>
    </row>
    <row r="44" spans="1:6" ht="25.2" x14ac:dyDescent="0.25">
      <c r="A44" s="6" t="s">
        <v>65</v>
      </c>
      <c r="B44" s="7" t="s">
        <v>66</v>
      </c>
      <c r="C44" s="9">
        <v>1.7729999999999999</v>
      </c>
      <c r="D44" s="9">
        <v>1.7909999999999999</v>
      </c>
      <c r="E44" s="9">
        <v>1.7909999999999999</v>
      </c>
    </row>
    <row r="45" spans="1:6" ht="25.2" x14ac:dyDescent="0.25">
      <c r="A45" s="4" t="s">
        <v>67</v>
      </c>
      <c r="B45" s="5" t="s">
        <v>68</v>
      </c>
      <c r="C45" s="8">
        <f>C46</f>
        <v>145.05000000000001</v>
      </c>
      <c r="D45" s="8">
        <f t="shared" ref="D45:E45" si="21">D46</f>
        <v>150.02099999999999</v>
      </c>
      <c r="E45" s="8">
        <f t="shared" si="21"/>
        <v>155.65299999999999</v>
      </c>
    </row>
    <row r="46" spans="1:6" ht="37.799999999999997" x14ac:dyDescent="0.25">
      <c r="A46" s="6" t="s">
        <v>69</v>
      </c>
      <c r="B46" s="7" t="s">
        <v>70</v>
      </c>
      <c r="C46" s="9">
        <v>145.05000000000001</v>
      </c>
      <c r="D46" s="9">
        <v>150.02099999999999</v>
      </c>
      <c r="E46" s="9">
        <v>155.65299999999999</v>
      </c>
    </row>
    <row r="47" spans="1:6" ht="25.2" x14ac:dyDescent="0.25">
      <c r="A47" s="4" t="s">
        <v>71</v>
      </c>
      <c r="B47" s="5" t="s">
        <v>72</v>
      </c>
      <c r="C47" s="8">
        <f>C48</f>
        <v>2.0230000000000001</v>
      </c>
      <c r="D47" s="8">
        <f t="shared" ref="D47:E47" si="22">D48</f>
        <v>0.57599999999999996</v>
      </c>
      <c r="E47" s="8">
        <f t="shared" si="22"/>
        <v>0.57599999999999996</v>
      </c>
    </row>
    <row r="48" spans="1:6" ht="25.2" x14ac:dyDescent="0.25">
      <c r="A48" s="6" t="s">
        <v>73</v>
      </c>
      <c r="B48" s="7" t="s">
        <v>74</v>
      </c>
      <c r="C48" s="9">
        <v>2.0230000000000001</v>
      </c>
      <c r="D48" s="9">
        <v>0.57599999999999996</v>
      </c>
      <c r="E48" s="9">
        <v>0.57599999999999996</v>
      </c>
    </row>
    <row r="49" spans="1:6" x14ac:dyDescent="0.25">
      <c r="A49" s="22" t="s">
        <v>75</v>
      </c>
      <c r="B49" s="23" t="s">
        <v>76</v>
      </c>
      <c r="C49" s="21">
        <f>C50+C52</f>
        <v>2202.569</v>
      </c>
      <c r="D49" s="8">
        <v>1</v>
      </c>
      <c r="E49" s="8">
        <v>1</v>
      </c>
      <c r="F49" s="24">
        <v>-66.667000000000002</v>
      </c>
    </row>
    <row r="50" spans="1:6" ht="50.4" x14ac:dyDescent="0.25">
      <c r="A50" s="4" t="s">
        <v>77</v>
      </c>
      <c r="B50" s="5" t="s">
        <v>78</v>
      </c>
      <c r="C50" s="8">
        <f>C51</f>
        <v>1780.3440000000001</v>
      </c>
      <c r="D50" s="8">
        <f t="shared" ref="D50:E50" si="23">D51</f>
        <v>1</v>
      </c>
      <c r="E50" s="8">
        <f t="shared" si="23"/>
        <v>1</v>
      </c>
    </row>
    <row r="51" spans="1:6" ht="50.4" x14ac:dyDescent="0.25">
      <c r="A51" s="6" t="s">
        <v>79</v>
      </c>
      <c r="B51" s="7" t="s">
        <v>80</v>
      </c>
      <c r="C51" s="9">
        <v>1780.3440000000001</v>
      </c>
      <c r="D51" s="9">
        <v>1</v>
      </c>
      <c r="E51" s="9">
        <v>1</v>
      </c>
    </row>
    <row r="52" spans="1:6" x14ac:dyDescent="0.25">
      <c r="A52" s="4" t="s">
        <v>81</v>
      </c>
      <c r="B52" s="5" t="s">
        <v>82</v>
      </c>
      <c r="C52" s="8">
        <f>C53</f>
        <v>422.22500000000002</v>
      </c>
      <c r="D52" s="8">
        <f t="shared" ref="D52:E52" si="24">D53</f>
        <v>0</v>
      </c>
      <c r="E52" s="8">
        <f t="shared" si="24"/>
        <v>0</v>
      </c>
    </row>
    <row r="53" spans="1:6" ht="25.2" x14ac:dyDescent="0.25">
      <c r="A53" s="16" t="s">
        <v>83</v>
      </c>
      <c r="B53" s="18" t="s">
        <v>84</v>
      </c>
      <c r="C53" s="17">
        <f>488.892-66.667</f>
        <v>422.22500000000002</v>
      </c>
      <c r="D53" s="9">
        <v>0</v>
      </c>
      <c r="E53" s="9">
        <v>0</v>
      </c>
      <c r="F53" s="19">
        <v>-66.667000000000002</v>
      </c>
    </row>
    <row r="54" spans="1:6" x14ac:dyDescent="0.25">
      <c r="A54" s="25" t="s">
        <v>85</v>
      </c>
      <c r="B54" s="25"/>
      <c r="C54" s="21">
        <f>4950.56-66.667</f>
        <v>4883.893</v>
      </c>
      <c r="D54" s="15">
        <v>369.221</v>
      </c>
      <c r="E54" s="15">
        <v>382.553</v>
      </c>
      <c r="F54" s="20">
        <v>-66.667000000000002</v>
      </c>
    </row>
  </sheetData>
  <mergeCells count="11">
    <mergeCell ref="A54:B54"/>
    <mergeCell ref="B1:E1"/>
    <mergeCell ref="B2:E2"/>
    <mergeCell ref="B3:E3"/>
    <mergeCell ref="B4:E4"/>
    <mergeCell ref="B5:E5"/>
    <mergeCell ref="B6:E6"/>
    <mergeCell ref="A7:E7"/>
    <mergeCell ref="A9:A10"/>
    <mergeCell ref="B9:B10"/>
    <mergeCell ref="C9:E9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2021-12-27T11:00:21Z</dcterms:modified>
</cp:coreProperties>
</file>